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3" r:id="rId1"/>
    <sheet name="خلاصه متره" sheetId="2" r:id="rId2"/>
    <sheet name="برگه مالی" sheetId="1" r:id="rId3"/>
  </sheets>
  <calcPr calcId="152511"/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2" i="3"/>
  <c r="L2" i="3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2" i="1"/>
  <c r="I13" i="3" l="1"/>
  <c r="J13" i="3" s="1"/>
  <c r="I12" i="3"/>
  <c r="J12" i="3" s="1"/>
  <c r="I11" i="3"/>
  <c r="J11" i="3" s="1"/>
  <c r="I10" i="3"/>
  <c r="J10" i="3" s="1"/>
  <c r="I9" i="3"/>
  <c r="J9" i="3" s="1"/>
  <c r="I5" i="3"/>
  <c r="J5" i="3" s="1"/>
  <c r="I6" i="3"/>
  <c r="J6" i="3" s="1"/>
  <c r="I7" i="3"/>
  <c r="J7" i="3" s="1"/>
  <c r="I8" i="3"/>
  <c r="J8" i="3" s="1"/>
  <c r="I4" i="3"/>
  <c r="I2" i="3"/>
  <c r="J2" i="3" s="1"/>
</calcChain>
</file>

<file path=xl/sharedStrings.xml><?xml version="1.0" encoding="utf-8"?>
<sst xmlns="http://schemas.openxmlformats.org/spreadsheetml/2006/main" count="110" uniqueCount="41">
  <si>
    <t>شماره فهرست بها</t>
  </si>
  <si>
    <t>شرح عملیات و جزییات قسمت های کار</t>
  </si>
  <si>
    <t>طول</t>
  </si>
  <si>
    <t xml:space="preserve">عرض </t>
  </si>
  <si>
    <t>ارتفاع یا ضخامت یا وزن واحد</t>
  </si>
  <si>
    <t>جمع</t>
  </si>
  <si>
    <t>خاک برداری یا گودبرداری در زمین های سخت با هر وسیله، حمل مواد حاصل از خا کبرداری تا فاصله ٢٠ 
متر از مرکز ثقل برداشت و توده کردن آن.</t>
  </si>
  <si>
    <t>چاه کنی</t>
  </si>
  <si>
    <t>کوبیدن و آبپاشی</t>
  </si>
  <si>
    <t>پی کنی با دست F1</t>
  </si>
  <si>
    <t>پی کنی  با دست F2-A</t>
  </si>
  <si>
    <t>پی کنی  با دست F2-B</t>
  </si>
  <si>
    <t>پی کنی  با دست F2-C</t>
  </si>
  <si>
    <t>واحد</t>
  </si>
  <si>
    <t>متر مکعب</t>
  </si>
  <si>
    <t>حجم</t>
  </si>
  <si>
    <t>پی کنی  با دست T-B-1</t>
  </si>
  <si>
    <t>پی کنی  با دست T-B-2</t>
  </si>
  <si>
    <t>پی کنی  با دست T-B-3</t>
  </si>
  <si>
    <t>پی کنی  با دست T-B-4</t>
  </si>
  <si>
    <t>پی کنی  با دست T-B-5</t>
  </si>
  <si>
    <t>تعداد</t>
  </si>
  <si>
    <t>ردیف</t>
  </si>
  <si>
    <t>حمل خاک بیش از 500m</t>
  </si>
  <si>
    <t>سطح یا طول</t>
  </si>
  <si>
    <t>متر/مترمکعب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</si>
  <si>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</si>
  <si>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</si>
  <si>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</si>
  <si>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</si>
  <si>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</si>
  <si>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</si>
  <si>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خاک برداری یا گودبرداری در زمین های سخت با هر وسیله، حمل مواد حاصل از خا کبرداری تا فاصله ٢٠متر از مرکز ثقل برداشت و توده کردن آن.</t>
  </si>
  <si>
    <t>حمل خاک با هر وسیله دستی تا 50 متر</t>
  </si>
  <si>
    <t>مقدار کار</t>
  </si>
  <si>
    <t>بهای واحد به ریال</t>
  </si>
  <si>
    <t>مبلغ کارکرد به ریال</t>
  </si>
  <si>
    <t>مترمکعب</t>
  </si>
  <si>
    <t>متر مربع</t>
  </si>
  <si>
    <t>مترمربع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</si>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</sst>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0" fillId="0" borderId="0" xfId="0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workbookViewId="0">
      <selection activeCell="D5" sqref="D5:F13"/>
    </sheetView>
  </sheetViews>
  <sheetFormatPr defaultRowHeight="15"/>
  <cols>
    <col min="1" max="1" width="3.140625" style="1" customWidth="1"/>
    <col min="2" max="2" width="11.42578125" style="1" customWidth="1"/>
    <col min="3" max="3" width="32.85546875" style="1" customWidth="1"/>
    <col min="4" max="4" width="4" style="1" customWidth="1"/>
    <col min="5" max="6" width="9.140625" style="1"/>
    <col min="7" max="7" width="9.42578125" style="1" customWidth="1"/>
    <col min="8" max="8" width="8.7109375" style="1" customWidth="1"/>
    <col min="9" max="10" width="7.42578125" style="1" customWidth="1"/>
    <col min="11" max="16384" width="9.140625" style="1"/>
  </cols>
  <sheetData>
    <row r="1" spans="1:12" ht="45">
      <c r="A1" s="1" t="s">
        <v>22</v>
      </c>
      <c r="B1" s="2" t="s">
        <v>0</v>
      </c>
      <c r="C1" s="3" t="s">
        <v>1</v>
      </c>
      <c r="D1" s="2" t="s">
        <v>21</v>
      </c>
      <c r="E1" s="2" t="s">
        <v>2</v>
      </c>
      <c r="F1" s="2" t="s">
        <v>3</v>
      </c>
      <c r="G1" s="3" t="s">
        <v>4</v>
      </c>
      <c r="H1" s="3" t="s">
        <v>13</v>
      </c>
      <c r="I1" s="3" t="s">
        <v>24</v>
      </c>
      <c r="J1" s="3" t="s">
        <v>15</v>
      </c>
      <c r="K1" s="4" t="s">
        <v>5</v>
      </c>
      <c r="L1" s="1" t="s">
        <v>40</v>
      </c>
    </row>
    <row r="2" spans="1:12" ht="60">
      <c r="A2" s="1">
        <v>1</v>
      </c>
      <c r="B2" s="1">
        <v>30104</v>
      </c>
      <c r="C2" s="5" t="s">
        <v>6</v>
      </c>
      <c r="D2" s="1">
        <v>1</v>
      </c>
      <c r="E2" s="1">
        <v>9.1199999999999992</v>
      </c>
      <c r="F2" s="1">
        <v>14.75</v>
      </c>
      <c r="G2" s="1">
        <v>1.6</v>
      </c>
      <c r="H2" s="1" t="s">
        <v>14</v>
      </c>
      <c r="I2" s="1">
        <f>F:F*E:E</f>
        <v>134.51999999999998</v>
      </c>
      <c r="J2" s="1">
        <f>I:I*G:G</f>
        <v>215.23199999999997</v>
      </c>
      <c r="K2" s="11">
        <f>J2*D2</f>
        <v>215.23199999999997</v>
      </c>
      <c r="L2" s="10">
        <f>K2+K3+K5+K6+K7+K8+K9+K10+K11+K12+K13</f>
        <v>297.19759999999997</v>
      </c>
    </row>
    <row r="3" spans="1:12">
      <c r="B3" s="1">
        <v>20301</v>
      </c>
      <c r="C3" s="5" t="s">
        <v>7</v>
      </c>
      <c r="D3" s="1">
        <v>1</v>
      </c>
      <c r="H3" s="1" t="s">
        <v>14</v>
      </c>
      <c r="J3" s="1">
        <v>26.12</v>
      </c>
      <c r="K3" s="11">
        <f t="shared" ref="K3:K15" si="0">J3*D3</f>
        <v>26.12</v>
      </c>
      <c r="L3" s="10"/>
    </row>
    <row r="4" spans="1:12">
      <c r="B4" s="1">
        <v>30803</v>
      </c>
      <c r="C4" s="5" t="s">
        <v>8</v>
      </c>
      <c r="D4" s="1">
        <v>1</v>
      </c>
      <c r="E4" s="1">
        <v>9.1199999999999992</v>
      </c>
      <c r="F4" s="1">
        <v>14.75</v>
      </c>
      <c r="G4" s="1">
        <v>1.6</v>
      </c>
      <c r="H4" s="1" t="s">
        <v>38</v>
      </c>
      <c r="I4" s="1">
        <f t="shared" ref="I4:I13" si="1">F:F*E:E</f>
        <v>134.51999999999998</v>
      </c>
      <c r="K4" s="11">
        <f t="shared" si="0"/>
        <v>0</v>
      </c>
      <c r="L4" s="10"/>
    </row>
    <row r="5" spans="1:12">
      <c r="B5" s="1">
        <v>20103</v>
      </c>
      <c r="C5" s="1" t="s">
        <v>9</v>
      </c>
      <c r="D5" s="1">
        <v>1</v>
      </c>
      <c r="E5" s="1">
        <v>9.1199999999999992</v>
      </c>
      <c r="F5" s="1">
        <v>1.1000000000000001</v>
      </c>
      <c r="G5" s="1">
        <v>0.8</v>
      </c>
      <c r="H5" s="1" t="s">
        <v>14</v>
      </c>
      <c r="I5" s="1">
        <f t="shared" si="1"/>
        <v>10.032</v>
      </c>
      <c r="J5" s="1">
        <f t="shared" ref="J5:J13" si="2">I:I*G:G</f>
        <v>8.0256000000000007</v>
      </c>
      <c r="K5" s="11">
        <f t="shared" si="0"/>
        <v>8.0256000000000007</v>
      </c>
      <c r="L5" s="10"/>
    </row>
    <row r="6" spans="1:12">
      <c r="B6" s="1">
        <v>20103</v>
      </c>
      <c r="C6" s="1" t="s">
        <v>10</v>
      </c>
      <c r="D6" s="1">
        <v>2</v>
      </c>
      <c r="E6" s="1">
        <v>9.1199999999999992</v>
      </c>
      <c r="F6" s="1">
        <v>1.5</v>
      </c>
      <c r="G6" s="1">
        <v>0.8</v>
      </c>
      <c r="H6" s="1" t="s">
        <v>14</v>
      </c>
      <c r="I6" s="1">
        <f t="shared" si="1"/>
        <v>13.68</v>
      </c>
      <c r="J6" s="1">
        <f t="shared" si="2"/>
        <v>10.944000000000001</v>
      </c>
      <c r="K6" s="11">
        <f t="shared" si="0"/>
        <v>21.888000000000002</v>
      </c>
      <c r="L6" s="10"/>
    </row>
    <row r="7" spans="1:12">
      <c r="B7" s="1">
        <v>20103</v>
      </c>
      <c r="C7" s="1" t="s">
        <v>11</v>
      </c>
      <c r="D7" s="1">
        <v>1</v>
      </c>
      <c r="E7" s="1">
        <v>6.38</v>
      </c>
      <c r="F7" s="1">
        <v>1.5</v>
      </c>
      <c r="G7" s="1">
        <v>0.8</v>
      </c>
      <c r="H7" s="1" t="s">
        <v>14</v>
      </c>
      <c r="I7" s="1">
        <f t="shared" si="1"/>
        <v>9.57</v>
      </c>
      <c r="J7" s="1">
        <f t="shared" si="2"/>
        <v>7.6560000000000006</v>
      </c>
      <c r="K7" s="11">
        <f t="shared" si="0"/>
        <v>7.6560000000000006</v>
      </c>
      <c r="L7" s="10"/>
    </row>
    <row r="8" spans="1:12">
      <c r="B8" s="1">
        <v>20103</v>
      </c>
      <c r="C8" s="1" t="s">
        <v>12</v>
      </c>
      <c r="D8" s="1">
        <v>1</v>
      </c>
      <c r="E8" s="1">
        <v>2.87</v>
      </c>
      <c r="F8" s="1">
        <v>1.5</v>
      </c>
      <c r="G8" s="1">
        <v>0.8</v>
      </c>
      <c r="H8" s="1" t="s">
        <v>14</v>
      </c>
      <c r="I8" s="1">
        <f t="shared" si="1"/>
        <v>4.3049999999999997</v>
      </c>
      <c r="J8" s="1">
        <f t="shared" si="2"/>
        <v>3.444</v>
      </c>
      <c r="K8" s="11">
        <f t="shared" si="0"/>
        <v>3.444</v>
      </c>
      <c r="L8" s="10"/>
    </row>
    <row r="9" spans="1:12">
      <c r="B9" s="1">
        <v>20103</v>
      </c>
      <c r="C9" s="1" t="s">
        <v>16</v>
      </c>
      <c r="D9" s="1">
        <v>3</v>
      </c>
      <c r="E9" s="1">
        <v>4.33</v>
      </c>
      <c r="F9" s="1">
        <v>0.6</v>
      </c>
      <c r="G9" s="1">
        <v>0.8</v>
      </c>
      <c r="H9" s="1" t="s">
        <v>14</v>
      </c>
      <c r="I9" s="1">
        <f t="shared" si="1"/>
        <v>2.5979999999999999</v>
      </c>
      <c r="J9" s="1">
        <f t="shared" si="2"/>
        <v>2.0783999999999998</v>
      </c>
      <c r="K9" s="11">
        <f t="shared" si="0"/>
        <v>6.235199999999999</v>
      </c>
      <c r="L9" s="10"/>
    </row>
    <row r="10" spans="1:12">
      <c r="B10" s="1">
        <v>20103</v>
      </c>
      <c r="C10" s="1" t="s">
        <v>17</v>
      </c>
      <c r="D10" s="1">
        <v>1</v>
      </c>
      <c r="E10" s="1">
        <v>4.7</v>
      </c>
      <c r="F10" s="1">
        <v>0.6</v>
      </c>
      <c r="G10" s="1">
        <v>0.8</v>
      </c>
      <c r="H10" s="1" t="s">
        <v>14</v>
      </c>
      <c r="I10" s="1">
        <f t="shared" si="1"/>
        <v>2.82</v>
      </c>
      <c r="J10" s="1">
        <f t="shared" si="2"/>
        <v>2.2559999999999998</v>
      </c>
      <c r="K10" s="11">
        <f t="shared" si="0"/>
        <v>2.2559999999999998</v>
      </c>
      <c r="L10" s="10"/>
    </row>
    <row r="11" spans="1:12">
      <c r="B11" s="1">
        <v>20103</v>
      </c>
      <c r="C11" s="1" t="s">
        <v>18</v>
      </c>
      <c r="D11" s="1">
        <v>3</v>
      </c>
      <c r="E11" s="1">
        <v>2.1</v>
      </c>
      <c r="F11" s="1">
        <v>0.6</v>
      </c>
      <c r="G11" s="1">
        <v>0.8</v>
      </c>
      <c r="H11" s="1" t="s">
        <v>14</v>
      </c>
      <c r="I11" s="1">
        <f t="shared" si="1"/>
        <v>1.26</v>
      </c>
      <c r="J11" s="1">
        <f t="shared" si="2"/>
        <v>1.008</v>
      </c>
      <c r="K11" s="11">
        <f t="shared" si="0"/>
        <v>3.024</v>
      </c>
      <c r="L11" s="10"/>
    </row>
    <row r="12" spans="1:12">
      <c r="B12" s="1">
        <v>20103</v>
      </c>
      <c r="C12" s="1" t="s">
        <v>19</v>
      </c>
      <c r="D12" s="1">
        <v>2</v>
      </c>
      <c r="E12" s="1">
        <v>2.7</v>
      </c>
      <c r="F12" s="1">
        <v>0.6</v>
      </c>
      <c r="G12" s="1">
        <v>0.8</v>
      </c>
      <c r="H12" s="1" t="s">
        <v>14</v>
      </c>
      <c r="I12" s="1">
        <f t="shared" si="1"/>
        <v>1.62</v>
      </c>
      <c r="J12" s="1">
        <f t="shared" si="2"/>
        <v>1.2960000000000003</v>
      </c>
      <c r="K12" s="11">
        <f t="shared" si="0"/>
        <v>2.5920000000000005</v>
      </c>
      <c r="L12" s="10"/>
    </row>
    <row r="13" spans="1:12">
      <c r="B13" s="1">
        <v>20103</v>
      </c>
      <c r="C13" s="1" t="s">
        <v>20</v>
      </c>
      <c r="D13" s="1">
        <v>1</v>
      </c>
      <c r="E13" s="1">
        <v>1.51</v>
      </c>
      <c r="F13" s="1">
        <v>0.6</v>
      </c>
      <c r="G13" s="1">
        <v>0.8</v>
      </c>
      <c r="H13" s="1" t="s">
        <v>14</v>
      </c>
      <c r="I13" s="1">
        <f t="shared" si="1"/>
        <v>0.90599999999999992</v>
      </c>
      <c r="J13" s="1">
        <f t="shared" si="2"/>
        <v>0.7248</v>
      </c>
      <c r="K13" s="11">
        <f t="shared" si="0"/>
        <v>0.7248</v>
      </c>
      <c r="L13" s="10"/>
    </row>
    <row r="14" spans="1:12">
      <c r="B14" s="1">
        <v>20401</v>
      </c>
      <c r="C14" s="1" t="s">
        <v>33</v>
      </c>
      <c r="D14" s="1">
        <v>1</v>
      </c>
      <c r="H14" s="1" t="s">
        <v>14</v>
      </c>
      <c r="J14" s="1">
        <v>494.01679999999999</v>
      </c>
      <c r="K14" s="11">
        <f t="shared" si="0"/>
        <v>494.01679999999999</v>
      </c>
      <c r="L14" s="10"/>
    </row>
    <row r="15" spans="1:12">
      <c r="B15" s="1">
        <v>30703</v>
      </c>
      <c r="C15" s="1" t="s">
        <v>23</v>
      </c>
      <c r="D15" s="1">
        <v>1</v>
      </c>
      <c r="H15" s="1" t="s">
        <v>25</v>
      </c>
      <c r="I15" s="1">
        <v>10000</v>
      </c>
      <c r="J15" s="1">
        <v>494.01679999999999</v>
      </c>
      <c r="K15" s="11">
        <f t="shared" si="0"/>
        <v>494.01679999999999</v>
      </c>
      <c r="L15" s="10"/>
    </row>
    <row r="16" spans="1:12">
      <c r="C16" s="6"/>
    </row>
  </sheetData>
  <mergeCells count="1">
    <mergeCell ref="L2:L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opLeftCell="D1" workbookViewId="0">
      <selection activeCell="H1" sqref="A1:H1"/>
    </sheetView>
  </sheetViews>
  <sheetFormatPr defaultRowHeight="15"/>
  <cols>
    <col min="1" max="1" width="9.140625" style="1"/>
    <col min="2" max="2" width="12.85546875" style="1" customWidth="1"/>
    <col min="3" max="3" width="37.42578125" style="1" customWidth="1"/>
    <col min="4" max="16384" width="9.140625" style="1"/>
  </cols>
  <sheetData>
    <row r="1" spans="1:8" ht="39" customHeight="1">
      <c r="A1" s="1" t="s">
        <v>26</v>
      </c>
      <c r="B1" s="2" t="s">
        <v>0</v>
      </c>
      <c r="C1" s="3" t="s">
        <v>27</v>
      </c>
      <c r="D1" s="10" t="s">
        <v>28</v>
      </c>
      <c r="E1" s="10"/>
      <c r="F1" s="1" t="s">
        <v>29</v>
      </c>
      <c r="G1" s="1" t="s">
        <v>30</v>
      </c>
      <c r="H1" s="1" t="s">
        <v>31</v>
      </c>
    </row>
    <row r="2" spans="1:8" ht="60">
      <c r="A2" s="1">
        <v>1</v>
      </c>
      <c r="B2" s="1">
        <v>30104</v>
      </c>
      <c r="C2" s="6" t="s">
        <v>32</v>
      </c>
      <c r="F2" s="1" t="s">
        <v>14</v>
      </c>
      <c r="G2" s="1">
        <v>215.23</v>
      </c>
    </row>
    <row r="3" spans="1:8">
      <c r="A3" s="1">
        <v>2</v>
      </c>
      <c r="B3" s="1">
        <v>20301</v>
      </c>
      <c r="C3" s="5" t="s">
        <v>7</v>
      </c>
      <c r="F3" s="1" t="s">
        <v>14</v>
      </c>
      <c r="G3" s="1">
        <v>26.12</v>
      </c>
    </row>
    <row r="4" spans="1:8">
      <c r="A4" s="1">
        <v>3</v>
      </c>
      <c r="B4" s="1">
        <v>30803</v>
      </c>
      <c r="C4" s="5" t="s">
        <v>8</v>
      </c>
      <c r="F4" s="1" t="s">
        <v>38</v>
      </c>
      <c r="G4" s="1">
        <v>134.52000000000001</v>
      </c>
    </row>
    <row r="5" spans="1:8">
      <c r="A5" s="1">
        <v>4</v>
      </c>
      <c r="B5" s="1">
        <v>20103</v>
      </c>
      <c r="C5" s="1" t="s">
        <v>9</v>
      </c>
      <c r="F5" s="1" t="s">
        <v>14</v>
      </c>
      <c r="G5" s="1">
        <v>8.0256000000000007</v>
      </c>
    </row>
    <row r="6" spans="1:8">
      <c r="B6" s="1">
        <v>20103</v>
      </c>
      <c r="C6" s="1" t="s">
        <v>10</v>
      </c>
      <c r="F6" s="1" t="s">
        <v>14</v>
      </c>
      <c r="G6" s="1">
        <v>10.944000000000001</v>
      </c>
    </row>
    <row r="7" spans="1:8">
      <c r="B7" s="1">
        <v>20103</v>
      </c>
      <c r="C7" s="1" t="s">
        <v>11</v>
      </c>
      <c r="F7" s="1" t="s">
        <v>14</v>
      </c>
      <c r="G7" s="1">
        <v>7.6560000000000006</v>
      </c>
    </row>
    <row r="8" spans="1:8">
      <c r="B8" s="1">
        <v>20103</v>
      </c>
      <c r="C8" s="1" t="s">
        <v>12</v>
      </c>
      <c r="F8" s="1" t="s">
        <v>14</v>
      </c>
      <c r="G8" s="1">
        <v>3.444</v>
      </c>
    </row>
    <row r="9" spans="1:8">
      <c r="B9" s="1">
        <v>20103</v>
      </c>
      <c r="C9" s="1" t="s">
        <v>16</v>
      </c>
      <c r="F9" s="1" t="s">
        <v>14</v>
      </c>
      <c r="G9" s="1">
        <v>2.0783999999999998</v>
      </c>
    </row>
    <row r="10" spans="1:8">
      <c r="B10" s="1">
        <v>20103</v>
      </c>
      <c r="C10" s="1" t="s">
        <v>17</v>
      </c>
      <c r="F10" s="1" t="s">
        <v>14</v>
      </c>
      <c r="G10" s="1">
        <v>2.2559999999999998</v>
      </c>
    </row>
    <row r="11" spans="1:8">
      <c r="B11" s="1">
        <v>20103</v>
      </c>
      <c r="C11" s="1" t="s">
        <v>18</v>
      </c>
      <c r="F11" s="1" t="s">
        <v>14</v>
      </c>
      <c r="G11" s="1">
        <v>1.008</v>
      </c>
    </row>
    <row r="12" spans="1:8">
      <c r="B12" s="1">
        <v>20103</v>
      </c>
      <c r="C12" s="1" t="s">
        <v>19</v>
      </c>
      <c r="F12" s="1" t="s">
        <v>14</v>
      </c>
      <c r="G12" s="1">
        <v>1.2960000000000003</v>
      </c>
    </row>
    <row r="13" spans="1:8">
      <c r="B13" s="1">
        <v>20103</v>
      </c>
      <c r="C13" s="1" t="s">
        <v>20</v>
      </c>
      <c r="F13" s="1" t="s">
        <v>14</v>
      </c>
      <c r="G13" s="1">
        <v>0.7248</v>
      </c>
    </row>
    <row r="14" spans="1:8">
      <c r="A14" s="1">
        <v>5</v>
      </c>
      <c r="B14" s="1">
        <v>20401</v>
      </c>
      <c r="C14" s="1" t="s">
        <v>33</v>
      </c>
      <c r="F14" s="1" t="s">
        <v>14</v>
      </c>
      <c r="G14" s="1">
        <v>494.02</v>
      </c>
    </row>
    <row r="15" spans="1:8">
      <c r="A15" s="1">
        <v>6</v>
      </c>
      <c r="B15" s="1">
        <v>30703</v>
      </c>
      <c r="C15" s="1" t="s">
        <v>23</v>
      </c>
      <c r="F15" s="1" t="s">
        <v>14</v>
      </c>
      <c r="G15" s="1">
        <v>494.02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sqref="A1:G1"/>
    </sheetView>
  </sheetViews>
  <sheetFormatPr defaultColWidth="12" defaultRowHeight="15"/>
  <cols>
    <col min="1" max="2" width="12" style="1"/>
    <col min="3" max="3" width="29" style="1" customWidth="1"/>
    <col min="4" max="6" width="12" style="1"/>
    <col min="7" max="7" width="14" style="1" customWidth="1"/>
    <col min="8" max="16384" width="12" style="1"/>
  </cols>
  <sheetData>
    <row r="1" spans="1:7" ht="18">
      <c r="A1" s="9" t="s">
        <v>22</v>
      </c>
      <c r="B1" s="7" t="s">
        <v>0</v>
      </c>
      <c r="C1" s="8" t="s">
        <v>27</v>
      </c>
      <c r="D1" s="9" t="s">
        <v>29</v>
      </c>
      <c r="E1" s="9" t="s">
        <v>34</v>
      </c>
      <c r="F1" s="9" t="s">
        <v>35</v>
      </c>
      <c r="G1" s="9" t="s">
        <v>36</v>
      </c>
    </row>
    <row r="2" spans="1:7" ht="71.25" customHeight="1">
      <c r="A2" s="1">
        <v>1</v>
      </c>
      <c r="B2" s="1">
        <v>30104</v>
      </c>
      <c r="C2" s="6" t="s">
        <v>32</v>
      </c>
      <c r="D2" s="1" t="s">
        <v>37</v>
      </c>
      <c r="E2" s="1">
        <v>215.23</v>
      </c>
      <c r="F2" s="1">
        <v>9050</v>
      </c>
      <c r="G2" s="1">
        <f>F2*E2</f>
        <v>1947831.5</v>
      </c>
    </row>
    <row r="3" spans="1:7">
      <c r="A3" s="1">
        <v>2</v>
      </c>
      <c r="B3" s="1">
        <v>20301</v>
      </c>
      <c r="C3" s="5" t="s">
        <v>7</v>
      </c>
      <c r="D3" s="1" t="s">
        <v>37</v>
      </c>
      <c r="E3" s="1">
        <v>26.12</v>
      </c>
      <c r="F3" s="1">
        <v>329000</v>
      </c>
      <c r="G3" s="1">
        <f t="shared" ref="G3:G15" si="0">F3*E3</f>
        <v>8593480</v>
      </c>
    </row>
    <row r="4" spans="1:7">
      <c r="A4" s="1">
        <v>3</v>
      </c>
      <c r="B4" s="1">
        <v>30803</v>
      </c>
      <c r="C4" s="5" t="s">
        <v>8</v>
      </c>
      <c r="D4" s="1" t="s">
        <v>39</v>
      </c>
      <c r="E4" s="1">
        <v>134.52000000000001</v>
      </c>
      <c r="F4" s="1">
        <v>1140</v>
      </c>
      <c r="G4" s="1">
        <f t="shared" si="0"/>
        <v>153352.80000000002</v>
      </c>
    </row>
    <row r="5" spans="1:7">
      <c r="A5" s="1">
        <v>4</v>
      </c>
      <c r="B5" s="1">
        <v>20103</v>
      </c>
      <c r="C5" s="1" t="s">
        <v>9</v>
      </c>
      <c r="D5" s="1" t="s">
        <v>37</v>
      </c>
      <c r="E5" s="1">
        <v>8.0256000000000007</v>
      </c>
      <c r="F5" s="1">
        <v>72600</v>
      </c>
      <c r="G5" s="1">
        <f t="shared" si="0"/>
        <v>582658.56000000006</v>
      </c>
    </row>
    <row r="6" spans="1:7">
      <c r="B6" s="1">
        <v>20103</v>
      </c>
      <c r="C6" s="1" t="s">
        <v>10</v>
      </c>
      <c r="D6" s="1" t="s">
        <v>37</v>
      </c>
      <c r="E6" s="1">
        <v>10.944000000000001</v>
      </c>
      <c r="F6" s="1">
        <v>72600</v>
      </c>
      <c r="G6" s="1">
        <f t="shared" si="0"/>
        <v>794534.40000000002</v>
      </c>
    </row>
    <row r="7" spans="1:7">
      <c r="B7" s="1">
        <v>20103</v>
      </c>
      <c r="C7" s="1" t="s">
        <v>11</v>
      </c>
      <c r="D7" s="1" t="s">
        <v>37</v>
      </c>
      <c r="E7" s="1">
        <v>7.6560000000000006</v>
      </c>
      <c r="F7" s="1">
        <v>72600</v>
      </c>
      <c r="G7" s="1">
        <f t="shared" si="0"/>
        <v>555825.60000000009</v>
      </c>
    </row>
    <row r="8" spans="1:7">
      <c r="B8" s="1">
        <v>20103</v>
      </c>
      <c r="C8" s="1" t="s">
        <v>12</v>
      </c>
      <c r="D8" s="1" t="s">
        <v>37</v>
      </c>
      <c r="E8" s="1">
        <v>3.444</v>
      </c>
      <c r="F8" s="1">
        <v>72600</v>
      </c>
      <c r="G8" s="1">
        <f t="shared" si="0"/>
        <v>250034.4</v>
      </c>
    </row>
    <row r="9" spans="1:7">
      <c r="B9" s="1">
        <v>20103</v>
      </c>
      <c r="C9" s="1" t="s">
        <v>16</v>
      </c>
      <c r="D9" s="1" t="s">
        <v>37</v>
      </c>
      <c r="E9" s="1">
        <v>2.0783999999999998</v>
      </c>
      <c r="F9" s="1">
        <v>72600</v>
      </c>
      <c r="G9" s="1">
        <f t="shared" si="0"/>
        <v>150891.84</v>
      </c>
    </row>
    <row r="10" spans="1:7">
      <c r="B10" s="1">
        <v>20103</v>
      </c>
      <c r="C10" s="1" t="s">
        <v>17</v>
      </c>
      <c r="D10" s="1" t="s">
        <v>37</v>
      </c>
      <c r="E10" s="1">
        <v>2.2559999999999998</v>
      </c>
      <c r="F10" s="1">
        <v>72600</v>
      </c>
      <c r="G10" s="1">
        <f t="shared" si="0"/>
        <v>163785.59999999998</v>
      </c>
    </row>
    <row r="11" spans="1:7">
      <c r="B11" s="1">
        <v>20103</v>
      </c>
      <c r="C11" s="1" t="s">
        <v>18</v>
      </c>
      <c r="D11" s="1" t="s">
        <v>37</v>
      </c>
      <c r="E11" s="1">
        <v>1.008</v>
      </c>
      <c r="F11" s="1">
        <v>72600</v>
      </c>
      <c r="G11" s="1">
        <f t="shared" si="0"/>
        <v>73180.800000000003</v>
      </c>
    </row>
    <row r="12" spans="1:7">
      <c r="B12" s="1">
        <v>20103</v>
      </c>
      <c r="C12" s="1" t="s">
        <v>19</v>
      </c>
      <c r="D12" s="1" t="s">
        <v>37</v>
      </c>
      <c r="E12" s="1">
        <v>1.2960000000000003</v>
      </c>
      <c r="F12" s="1">
        <v>72600</v>
      </c>
      <c r="G12" s="1">
        <f t="shared" si="0"/>
        <v>94089.60000000002</v>
      </c>
    </row>
    <row r="13" spans="1:7">
      <c r="B13" s="1">
        <v>20103</v>
      </c>
      <c r="C13" s="1" t="s">
        <v>20</v>
      </c>
      <c r="D13" s="1" t="s">
        <v>37</v>
      </c>
      <c r="E13" s="1">
        <v>0.7248</v>
      </c>
      <c r="F13" s="1">
        <v>72600</v>
      </c>
      <c r="G13" s="1">
        <f t="shared" si="0"/>
        <v>52620.480000000003</v>
      </c>
    </row>
    <row r="14" spans="1:7">
      <c r="A14" s="1">
        <v>5</v>
      </c>
      <c r="B14" s="1">
        <v>20401</v>
      </c>
      <c r="C14" s="1" t="s">
        <v>33</v>
      </c>
      <c r="D14" s="1" t="s">
        <v>37</v>
      </c>
      <c r="E14" s="1">
        <v>494.02</v>
      </c>
      <c r="F14" s="1">
        <v>67400</v>
      </c>
      <c r="G14" s="1">
        <f t="shared" si="0"/>
        <v>33296948</v>
      </c>
    </row>
    <row r="15" spans="1:7">
      <c r="A15" s="1">
        <v>6</v>
      </c>
      <c r="B15" s="1">
        <v>30703</v>
      </c>
      <c r="C15" s="1" t="s">
        <v>23</v>
      </c>
      <c r="D15" s="1" t="s">
        <v>37</v>
      </c>
      <c r="E15" s="1">
        <v>494.02</v>
      </c>
      <c r="F15" s="1">
        <v>3820</v>
      </c>
      <c r="G15" s="1">
        <f t="shared" si="0"/>
        <v>1887156.4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2015-06-20T21:08:00Z</dcterms:modified>
</cp:coreProperties>
</file>